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Grivita/formulare oferta/"/>
    </mc:Choice>
  </mc:AlternateContent>
  <xr:revisionPtr revIDLastSave="7" documentId="8_{219C6CB5-BEDA-4600-B84C-FA224CDBD2FF}" xr6:coauthVersionLast="47" xr6:coauthVersionMax="47" xr10:uidLastSave="{2481DABC-66AC-4082-917A-4B744DB2C210}"/>
  <bookViews>
    <workbookView xWindow="-108" yWindow="-108" windowWidth="23256" windowHeight="13896" xr2:uid="{00000000-000D-0000-FFFF-FFFF00000000}"/>
  </bookViews>
  <sheets>
    <sheet name="Grivi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1" l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13" i="1"/>
  <c r="H110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<sst xmlns="http://schemas.openxmlformats.org/spreadsheetml/2006/main" count="360" uniqueCount="224">
  <si>
    <t>Cod activitate</t>
  </si>
  <si>
    <t>Activitate Interna</t>
  </si>
  <si>
    <t>Val.Mat</t>
  </si>
  <si>
    <t>Val.Srv</t>
  </si>
  <si>
    <t>$18022_BR_32_HDF</t>
  </si>
  <si>
    <t>m</t>
  </si>
  <si>
    <t>$18022_BR_63_HDF</t>
  </si>
  <si>
    <t>$18003_110_HDF</t>
  </si>
  <si>
    <t>$18003_125_HDF</t>
  </si>
  <si>
    <t>$18006_160_HDF</t>
  </si>
  <si>
    <t>$18001_63_HDF</t>
  </si>
  <si>
    <t>$18002_90_HDF</t>
  </si>
  <si>
    <t>DESF_ASF_MP_HDF</t>
  </si>
  <si>
    <t>DESFACERE ASFALT LA MP NL_HDF</t>
  </si>
  <si>
    <t>mp</t>
  </si>
  <si>
    <t>DESF_BLST_MP_HDF</t>
  </si>
  <si>
    <t>DESFACERE BALAST LA MP NL_HDF</t>
  </si>
  <si>
    <t>DSF_BET_MP_HDF</t>
  </si>
  <si>
    <t>DESFACERE BETON  la MP NL_HDF</t>
  </si>
  <si>
    <t>GD24C-1%_100/4"_HDF</t>
  </si>
  <si>
    <t>GD24C-1%_150/6"_HDF</t>
  </si>
  <si>
    <t>GD24D-1%_200/8"_HDF</t>
  </si>
  <si>
    <t>GD24E-1%_250/10"_HDF</t>
  </si>
  <si>
    <t>GD20A1_CR_BR_H32_HDF</t>
  </si>
  <si>
    <t xml:space="preserve">MONTAJ BRANSAMENT (HIDRAULICA - TEU BRANSAMENT, MUFE DE32, REISER DE32, ROBINET </t>
  </si>
  <si>
    <t>Buc</t>
  </si>
  <si>
    <t>GD20A1_CR_BR_H63_HDF</t>
  </si>
  <si>
    <t xml:space="preserve">MONTAJ BRANSAMENT (HIDRAULICA - TEU BRANSAMENT, MUFE DE63, REISER DE63, ROBINET </t>
  </si>
  <si>
    <t>MNT_HDR_BR_AER_2"_HDF</t>
  </si>
  <si>
    <t>MONTAJ HIDRAULICA BRANSAMENT AERIAN  (TEU 2", ROBINET 2", FITINGURI 2")  NL_HDF</t>
  </si>
  <si>
    <t>GF01A1_FRD_25MC/G10_HDF</t>
  </si>
  <si>
    <t>GF01A1_FRD_25MC/G16_HDF</t>
  </si>
  <si>
    <t>GF01A1_FRD_25MC/G25_HDF</t>
  </si>
  <si>
    <t>GF01A1_FRD_10MC/G6_HDF</t>
  </si>
  <si>
    <t>GF01A1_FRD_6MC_HDF</t>
  </si>
  <si>
    <t>GF01A1_PR_25MC_HDF</t>
  </si>
  <si>
    <t xml:space="preserve">MONTARE POST REGULATOR ECHIPAT CU REGULATOR PENTRU CONTOR DEBIT NOMINAL PANA LA </t>
  </si>
  <si>
    <t>GF01A1_PR_50MC_HDF</t>
  </si>
  <si>
    <t>GD07C1%_HDF</t>
  </si>
  <si>
    <t>GD08C1%_HDF</t>
  </si>
  <si>
    <t>GC01F1%_RA_2"_PR_HDF</t>
  </si>
  <si>
    <t>GC03F1%_C_BR_32/63_HDF</t>
  </si>
  <si>
    <t>GC03F1%C_110_HDF</t>
  </si>
  <si>
    <t>GC03F1%C_125_HDF</t>
  </si>
  <si>
    <t>GC03F1%C_160_HDF</t>
  </si>
  <si>
    <t>GC03F1%C_63_HDF</t>
  </si>
  <si>
    <t>GC03F1%C_90_HDF</t>
  </si>
  <si>
    <t>GC01F1%_RA_2"_PP_HDF</t>
  </si>
  <si>
    <t>GC01F1%_C_BR_32/63_HDF</t>
  </si>
  <si>
    <t>GC01F1%_C_110_HDF</t>
  </si>
  <si>
    <t>GC01F1%_C_125_HDF</t>
  </si>
  <si>
    <t>GC01F1%_C_160_HDF</t>
  </si>
  <si>
    <t>GC01F1%_C_63_HDF</t>
  </si>
  <si>
    <t>GC01F1%_C_90_HDF</t>
  </si>
  <si>
    <t>DC05A1_ASF_MP_HDF</t>
  </si>
  <si>
    <t>REFACERE ASFALT LA MP NL_HDF</t>
  </si>
  <si>
    <t>DC05A1_BLST_MP_HDF</t>
  </si>
  <si>
    <t>REFACERE BALAST LA MP NL_HDF</t>
  </si>
  <si>
    <t>REF_BET_MP_HDF</t>
  </si>
  <si>
    <t>REFACERE BETON  la MP NL_HDF</t>
  </si>
  <si>
    <t>IC27D1_RA_TV_60_HDF</t>
  </si>
  <si>
    <t>RETEA AERIANA D=60mm - TEAVA OTEL D=60mm/2" - NL_HDF</t>
  </si>
  <si>
    <t>GD23A1%_110_PE_FR_HDF</t>
  </si>
  <si>
    <t>GD23A1%_200_PE_F_HDF</t>
  </si>
  <si>
    <t>GD23B1%_280_PE_F_HDF</t>
  </si>
  <si>
    <t>GA08A1%_3"_OL_F_BR_HDF</t>
  </si>
  <si>
    <t>GA24A1%_5"_OL_F_BR_HDF</t>
  </si>
  <si>
    <t>GA08A1%_6"_OL_F_HDF</t>
  </si>
  <si>
    <t>GA08A1%_8"_OL_F_HDF</t>
  </si>
  <si>
    <t>GD23A1%_110_PE_SD_HDF</t>
  </si>
  <si>
    <t>GD23A1%_140_PE_SD_HDF</t>
  </si>
  <si>
    <t>GD23A1%_200_BT_SD_HDF</t>
  </si>
  <si>
    <t>GD23A1%_200_PE_SD_HDF</t>
  </si>
  <si>
    <t>GA08A1%_200_PVC_SD_HDF</t>
  </si>
  <si>
    <t>GD23A1%_225_PE_SD_HDF</t>
  </si>
  <si>
    <t>GD23B1%_250_PE_SD_HDF</t>
  </si>
  <si>
    <t>GA08B1%_250_PVC_SD_HDF</t>
  </si>
  <si>
    <t>GD23B1%_280_PE_SD_HDF</t>
  </si>
  <si>
    <t>GD23C1%_315_PE_SD_HDF</t>
  </si>
  <si>
    <t>GA08A1%_3"_OL_SD_HDF</t>
  </si>
  <si>
    <t>GA08A1%_6"_OL_SD_HDF</t>
  </si>
  <si>
    <t>GA08A1%_8"_OL_SD_HDF</t>
  </si>
  <si>
    <t>ACA55G+_C90_125_HDF</t>
  </si>
  <si>
    <t>ACA55I+_C90_160_HDF</t>
  </si>
  <si>
    <t>ACA53J+_DP_125_HDF</t>
  </si>
  <si>
    <t>ACA55G+_R_125/63_HDF</t>
  </si>
  <si>
    <t>ACA55I+_R_160/125_HDF</t>
  </si>
  <si>
    <t>ACA57K+_TE_125_HDF</t>
  </si>
  <si>
    <t>ACA57J+_TR_125/63_HDF</t>
  </si>
  <si>
    <t>ACA58G+_C_45_110_EF_HDF</t>
  </si>
  <si>
    <t>ACA58G+_C_90_110_EF_HDF</t>
  </si>
  <si>
    <t>ACA58D+_C_90_63_EF_HDF</t>
  </si>
  <si>
    <t>ACA58F+_C_90_90_EF_HDF</t>
  </si>
  <si>
    <t>ACA59E+_DP_63_EF_HDF</t>
  </si>
  <si>
    <t>ACA58A+_M_110_EF_HDF</t>
  </si>
  <si>
    <t>ACA58A+_M_125_EF_HDF</t>
  </si>
  <si>
    <t>ACA58K+_M_160_EF_HDF</t>
  </si>
  <si>
    <t>ACA58D+_M_63_EF_HDF</t>
  </si>
  <si>
    <t>ACA58D+_M_90_EF_HDF</t>
  </si>
  <si>
    <t>ACA60H+_R_110/90_EF_HDF</t>
  </si>
  <si>
    <t>ACA60I+_R_125/110_EF_HDF</t>
  </si>
  <si>
    <t>ACA60G+_R_90/63_EF_HDF</t>
  </si>
  <si>
    <t>ACA61G+_TE_63_EF_HDF</t>
  </si>
  <si>
    <t>ACA61F+_TE_90_EF_HDF</t>
  </si>
  <si>
    <t>ACA61G+_TR_110/63_EF_HDF</t>
  </si>
  <si>
    <t>ACA61G+_TR_110/90_EF_HDF</t>
  </si>
  <si>
    <t>ACA61H+_TR_125/110_EF_HDF</t>
  </si>
  <si>
    <t>ACA61H+_TR_125/63_EF_HDF</t>
  </si>
  <si>
    <t>ID22G1_110_HDF</t>
  </si>
  <si>
    <t>ID22G1_125_HDF</t>
  </si>
  <si>
    <t>ID22G1_160_HDF</t>
  </si>
  <si>
    <t>ID22D1_63_HDF</t>
  </si>
  <si>
    <t>ID22G1_90_HDF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</si>
  <si>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</si>
  <si>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</si>
  <si>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</si>
  <si>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</si>
  <si>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</si>
  <si>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</si>
  <si>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</si>
  <si>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</si>
  <si>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</si>
  <si>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>Infiintarea distributie de gaze naturale in comuna GRIVITA, judet GALATI</t>
  </si>
  <si>
    <t xml:space="preserve">Um </t>
  </si>
  <si>
    <t>Nr.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</si>
  <si>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</si>
  <si>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</si>
  <si>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</si>
  <si>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</si>
  <si>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</si>
  <si>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</si>
  <si>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VANA DN.90 - ROBINET PE CU CAPETE SUDURA PT. INSTALATII DE GAZE (include manoper</t>
  </si>
  <si>
    <t>VANA DN.63 - ROBINET PE CU CAPETE SUDURA PT. INSTALATII DE GAZE (include manoper</t>
  </si>
  <si>
    <t>VANA DN.160 - ROBINET PE CU CAPETE SUDURA PT. INSTALATII DE GAZE (include manope</t>
  </si>
  <si>
    <t>VANA DN.125 - ROBINET PE CU CAPETE SUDURA PT. INSTALATII DE GAZE (include manope</t>
  </si>
  <si>
    <t>VANA DN.110 - ROBINET PE CU CAPETE SUDURA PT. INSTALATII DE GAZE (include manope</t>
  </si>
  <si>
    <t>Sudura EF (doar fiting) TEU REDUS D=90/63mm electrosudabil gaz,PEHD NL_HDF</t>
  </si>
  <si>
    <t>ACA61G+_TR_90/63_EF_HDF</t>
  </si>
  <si>
    <t>Sudura EF (doar fiting) TEU REDUS D=125/63mm electrosudabil gaz,PEHD NL_HDF</t>
  </si>
  <si>
    <t>Sudura EF (doar fiting) TEU REDUS D=125/110mm electrosudabil gaz,PEHD NL_HDF</t>
  </si>
  <si>
    <t>Sudura EF (doar fiting) TEU REDUS D=110/90mm electrosudabil gaz,PEHD NL_HDF</t>
  </si>
  <si>
    <t>Sudura EF (doar fiting) TEU REDUS D=110/63mm electrosudabil gaz,PEHD NL_HDF</t>
  </si>
  <si>
    <t>Sudura EF (doar fiting) TEU EGAL D=90mm electrosudabil gaz,PEHD NL_HDF</t>
  </si>
  <si>
    <t>Sudura EF (doar fiting) TEU EGAL D=63mm electrosudabil gaz,PEHD NL_HDF</t>
  </si>
  <si>
    <t>Sudura EF (doar fiting) REDUCTIE D=90/63mm electrosudabila gaz,PEHD NL_HDF</t>
  </si>
  <si>
    <t>Sudura EF (doar fiting) REDUCTIE D=125/110mm electrosudabila gaz,PEHD NL_HDF</t>
  </si>
  <si>
    <t>Sudura EF (doar fiting) REDUCTIE D=110/90mm electrosudabila gaz,PEHD NL_HDF</t>
  </si>
  <si>
    <t>Sudura EF (doar fiting) MUFA D=90mm electrosudabila gaz,PEHD NL_HDF</t>
  </si>
  <si>
    <t>Sudura EF (doar fiting) MUFA D=63mm electrosudabila gaz,PEHD NL_HDF</t>
  </si>
  <si>
    <t>Sudura EF (doar fiting) MUFA D=160mm electrosudabila gaz,PEHD NL_HDF</t>
  </si>
  <si>
    <t>Sudura EF (doar fiting) MUFA D=125mm electrosudabila gaz,PEHD NL_HDF</t>
  </si>
  <si>
    <t>Sudura EF (doar fiting) MUFA D=110mm electrosudabila gaz,PEHD NL_HDF</t>
  </si>
  <si>
    <t>Sudura EF (doar fiting) DOP D=63mm electrosudabil gaz,PEHD NL_HDF</t>
  </si>
  <si>
    <t>Sudura EF (doar fiting) COT 90gr D=90mm electrosudabil gaz,PEHD NL_HDF</t>
  </si>
  <si>
    <t>Sudura EF (doar fiting) COT 90gr D=63mm electrosudabil gaz,PEHD NL_HDF</t>
  </si>
  <si>
    <t>Sudura EF (doar fiting) COT 90gr D=110mm electrosudabil gaz,PEHD NL_HDF</t>
  </si>
  <si>
    <t>Sudura EF (doar fiting) COT 45gr D=110mm electrosudabil gaz,PEHD NL_HDF</t>
  </si>
  <si>
    <t>Sudura cap la cap (doar fiting) TEU REDUS D=160/125mm fiting gaz PEHD PE100 SDR1</t>
  </si>
  <si>
    <t>ACA57J+_TR_160/125_HDF</t>
  </si>
  <si>
    <t>Sudura cap la cap (doar fiting) TEU REDUS D=125/63mm fiting gaz PEHD PE100 SDR11</t>
  </si>
  <si>
    <t>Sudura cap la cap (doar fiting) TEU EGAL D=125mm fiting gaz PEHD PE100 SDR11 NL_</t>
  </si>
  <si>
    <t>Sudura cap la cap (doar fiting) REDUCTIE D=160/125mm fiting gaz PEHD PE100 SDR11</t>
  </si>
  <si>
    <t xml:space="preserve">Sudura cap la cap (doar fiting) REDUCTIE D=125/63mm fiting gaz PEHD PE100 SDR11 </t>
  </si>
  <si>
    <t>Sudura cap la cap (doar fiting) DOP D=125mm fiting gaz din PEHD PE100 SDR11 NL_H</t>
  </si>
  <si>
    <t>Sudura cap la cap (doar fiting) COT 90gr D=160mm fiting gaz PE100 SDR11 NL_HDF</t>
  </si>
  <si>
    <t>Sudura cap la cap (doar fiting) COT 90gr D=125mm fiting gaz PE100 SDR11 NL_HDF</t>
  </si>
  <si>
    <t xml:space="preserve">SUBTR SANT DESCH - MONTAJ TUB PROTECTIE,TEAVA OTEL 8" D=219mm TRAV. DE DRM PTR. </t>
  </si>
  <si>
    <t xml:space="preserve">SUBTR SANT DESCH - MONTAJ TUB PROTECTIE,TEAVA OTEL 6" D=168mm TRAV. DE DRM PTR. </t>
  </si>
  <si>
    <t>SUBTR SANT DESCH - MONTAJ TUB PROTECTIE,TEAVA OTEL 3" D=89mm TRAV. DE DRM PTR. P</t>
  </si>
  <si>
    <t>SUBTR SANT DESCH - MONTAJ TUB PROTECTIE D=315mm PE100 SDR17 MON IN SANT LA TRAV.</t>
  </si>
  <si>
    <t>SUBTR SANT DESCH - MONTAJ TUB PROTECTIE D=280mm PE100 SDR17 MON IN SANT LA TRAV.</t>
  </si>
  <si>
    <t xml:space="preserve">SUBTR SANT DESCH - MONTAJ TUB PROTECTIE D=250mm PVC SN8 MON IN SANT LA TRAV. DE </t>
  </si>
  <si>
    <t>SUBTR SANT DESCH - MONTAJ TUB PROTECTIE D=250mm PE100 SDR17 MON IN SANT LA TRAV.</t>
  </si>
  <si>
    <t>SUBTR SANT DESCH - MONTAJ TUB PROTECTIE D=225mm PE100 SDR17 MON IN SANT LA TRAV.</t>
  </si>
  <si>
    <t xml:space="preserve">SUBTR SANT DESCH - MONTAJ TUB PROTECTIE D=200mm PVC SN8 MON IN SANT LA TRAV. DE </t>
  </si>
  <si>
    <t>SUBTR SANT DESCH - MONTAJ TUB PROTECTIE D=200mm PE100 SDR17 MON IN SANT LA TRAV.</t>
  </si>
  <si>
    <t>SUBTR SANT DESCH - MONTAJ TUB PROTECTIE D=200mm BETON MON IN SANT LA TRAV. DE DR</t>
  </si>
  <si>
    <t>SUBTR SANT DESCH - MONTAJ TUB PROTECTIE D=140mm PE100 SDR17 MON IN SANT LA TRAV.</t>
  </si>
  <si>
    <t>SUBTR SANT DESCH - MONTAJ TUB PROTECTIE D=110mm BRS PE100 SDR17 MON IN SANT LA T</t>
  </si>
  <si>
    <t xml:space="preserve">SUBTR FORAJ - MONTAJ TUB PROTECTIE,TEAVA OTEL 8" D=219mm TRAV. DE DRM PTR. PROT </t>
  </si>
  <si>
    <t xml:space="preserve">SUBTR FORAJ - MONTAJ TUB PROTECTIE,TEAVA OTEL 6" D=168mm TRAV. DE DRM PTR. PROT </t>
  </si>
  <si>
    <t>SUBTR FORAJ - MONTAJ TUB PROTECTIE,TEAVA OTEL 5" D=140mm BRS TRAV. DE DRM PTR. P</t>
  </si>
  <si>
    <t>SUBTR FORAJ - MONTAJ TUB PROTECTIE,TEAVA OTEL 3" D=89mm BRS TRAV. DE DRM PTR. PR</t>
  </si>
  <si>
    <t>SUBTR FORAJ - MONTAJ TUB PROTECTIE D=280mm PE100 SDR17 MON IN SANT LA TRAV. DE D</t>
  </si>
  <si>
    <t>SUBTR FORAJ - MONTAJ TUB PROTECTIE D=200mm PE100 SDR17 MON IN SANT LA TRAV. DE D</t>
  </si>
  <si>
    <t xml:space="preserve">SUBTR FORAJ - MONTAJ TUB PROTECTIE D=110mm BRS PE100 SDR17 MON IN SANT LA TRAV. </t>
  </si>
  <si>
    <t>PROBA PRELIMINARA(Valoare incl in Mnt CND)  CONDUCTA GAZ DN.90 NL_HDF</t>
  </si>
  <si>
    <t>PROBA PRELIMINARA(Valoare incl in Mnt CND)  CONDUCTA GAZ DN.63 NL_HDF</t>
  </si>
  <si>
    <t>PROBA PRELIMINARA(Valoare incl in Mnt CND)  CONDUCTA GAZ DN.160 NL_HDF</t>
  </si>
  <si>
    <t>PROBA PRELIMINARA(Valoare incl in Mnt CND)  CONDUCTA GAZ DN.125 NL_HDF</t>
  </si>
  <si>
    <t>PROBA PRELIMINARA(Valoare incl in Mnt CND)  CONDUCTA GAZ DN.110 NL_HDF</t>
  </si>
  <si>
    <t>PROBA PRELIMINARA(Valoare incl in Mnt CND)  CONDUCTA DN.32/63 BRNSMNT GAZ NL_HDF</t>
  </si>
  <si>
    <t>PROBA PRELIMINARA(Valoare incl in Mnt CND)  CONDUCTA AERIANA OL 2" / 63mm NL_HDF</t>
  </si>
  <si>
    <t>PROBA DE REZISTENTA(Valoare incl in Mnt CND) CONDUCTA GAZ DN.90 NL_HDF</t>
  </si>
  <si>
    <t>PROBA DE REZISTENTA(Valoare incl in Mnt CND) CONDUCTA GAZ DN.63 NL_HDF</t>
  </si>
  <si>
    <t>PROBA DE REZISTENTA(Valoare incl in Mnt CND) CONDUCTA GAZ DN.160 NL_HDF</t>
  </si>
  <si>
    <t>PROBA DE REZISTENTA(Valoare incl in Mnt CND) CONDUCTA GAZ DN.125 NL_HDF</t>
  </si>
  <si>
    <t>PROBA DE REZISTENTA(Valoare incl in Mnt CND) CONDUCTA GAZ DN.110 NL_HDF</t>
  </si>
  <si>
    <t>PROBA DE REZISTENTA(Valoare incl in Mnt CND) CONDUCTA DN.32/63 BRNSMNT GAZ NL_HD</t>
  </si>
  <si>
    <t>PROBA DE REZISTENTA(Valoare incl in Mnt CND)  CONDUCTA AERIANA OL 2" / 63mm NL_H</t>
  </si>
  <si>
    <t>MONTARE RASUFLATOARE FARA CAPAC (include rasuflatoare) NL_HDF</t>
  </si>
  <si>
    <t>MONTARE RASUFLATOARE CU CAPAC (include rasuflatoare) NL_HDF</t>
  </si>
  <si>
    <t>MONTARE FIRIDA (G4 )ECHIP CU REGULATOR Pt CONTOR DEBIT NOMINAL PANA LA 6 MC/H  (</t>
  </si>
  <si>
    <t xml:space="preserve">MONTARE FIRIDA ( G6) ECHIP CU REGULATOR Pt CONTOR DEBIT NOMINAL PANA LA 10 MC/H </t>
  </si>
  <si>
    <t>MONTARE FIRIDA ( G25) ECHIP CU REGULATOR Pt CONTOR DEBIT NOMINAL PANA LA 25 MC/H</t>
  </si>
  <si>
    <t>MONTARE FIRIDA ( G16) ECHIP CU REGULATOR Pt CONTOR DEBIT NOMINAL PANA LA 25 MC/H</t>
  </si>
  <si>
    <t>MONTARE FIRIDA ( G10) ECHIP CU REGULATOR Pt CONTOR DEBIT NOMINAL PANA LA 25 MC/H</t>
  </si>
  <si>
    <t>CONDUCTA GAZ DN.90 MONTATA INCLUSIV  MANOPERA SUDURI NL_HDF</t>
  </si>
  <si>
    <t>CONDUCTA GAZ DN.63 MONTATA INCLUSIV  MANOPERA SUDURI NL_HDF</t>
  </si>
  <si>
    <t>CONDUCTA GAZ DN.160 MONTATA INCLUSIV  MANOPERA SUDURI NL_HDF</t>
  </si>
  <si>
    <t>CONDUCTA GAZ DN.125 MONTATA INCLUSIV  MANOPERA SUDURI NL_HDF</t>
  </si>
  <si>
    <t>CONDUCTA GAZ DN.110 MONTATA INCLUSIV MANOPERA SUDURI NL_HDF</t>
  </si>
  <si>
    <t>CONDUCTA BRANSAMENT GAZ DN.63 MONTATA INCLUSIV MANOPERA SUDURI NL_HDF</t>
  </si>
  <si>
    <t>CONDUCTA BRANSAMENT GAZ DN.32 MONTATA INCLUSIV MANOPERA SUDURI NL_HDF</t>
  </si>
  <si>
    <t>TOTAL OFERTA FARA TVA</t>
  </si>
  <si>
    <t>Oferta include:</t>
  </si>
  <si>
    <t>* PUNCTAJ MAXIM ACORDAT: 50p</t>
  </si>
  <si>
    <t>Cant. Activitate</t>
  </si>
  <si>
    <t>Inclus in conducta</t>
  </si>
  <si>
    <t>FORAJ ORIZONTAL DN= 100MM / 4" (fara conduca de protectie) NL_HDF  DOAR FORAJ</t>
  </si>
  <si>
    <t>FORAJ ORIZONTAL DN= 150MM / 6" (fara conduca de protectie) NL_HDF DOAR FORAJ</t>
  </si>
  <si>
    <t>FORAJ ORIZONTAL DN= 200MM / 8" (fara conduca de protectie) NL_HDF DOAR FORAJ</t>
  </si>
  <si>
    <t>FORAJ ORIZONTAL DN= 250MM / 10" (fara conduca de protectie) NL_HDF DOAR FORAJ</t>
  </si>
  <si>
    <t>Val.TOTALA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</si>
</sst>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0"/>
    <numFmt numFmtId="165" formatCode="_([$RON]\ * #,##0.00_);_([$RON]\ * \(#,##0.00\);_([$RON]\ * &quot;-&quot;??_);_(@_)"/>
  </numFmts>
  <fonts count="11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charset val="1"/>
    </font>
    <font>
      <sz val="11"/>
      <name val="Calibri"/>
      <charset val="1"/>
    </font>
    <font>
      <b/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43" fontId="9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4" fillId="3" borderId="0" xfId="0" applyFont="1" applyFill="1"/>
    <xf numFmtId="0" fontId="0" fillId="0" borderId="0" xfId="0" applyAlignment="1">
      <alignment horizontal="left"/>
    </xf>
    <xf numFmtId="0" fontId="2" fillId="0" borderId="0" xfId="0" applyFont="1"/>
    <xf numFmtId="4" fontId="1" fillId="0" borderId="1" xfId="0" applyNumberFormat="1" applyFont="1" applyBorder="1" applyAlignment="1">
      <alignment horizontal="center"/>
    </xf>
    <xf numFmtId="0" fontId="1" fillId="0" borderId="5" xfId="0" applyFont="1" applyBorder="1"/>
    <xf numFmtId="49" fontId="8" fillId="0" borderId="1" xfId="0" applyNumberFormat="1" applyFont="1" applyBorder="1"/>
    <xf numFmtId="164" fontId="8" fillId="0" borderId="1" xfId="0" applyNumberFormat="1" applyFont="1" applyBorder="1"/>
    <xf numFmtId="49" fontId="8" fillId="0" borderId="3" xfId="0" applyNumberFormat="1" applyFont="1" applyBorder="1"/>
    <xf numFmtId="164" fontId="8" fillId="0" borderId="3" xfId="0" applyNumberFormat="1" applyFont="1" applyBorder="1"/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165" fontId="1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5" fontId="1" fillId="0" borderId="1" xfId="3" applyNumberFormat="1" applyFont="1" applyBorder="1" applyAlignment="1">
      <alignment horizontal="center"/>
    </xf>
    <xf numFmtId="0" fontId="1" fillId="0" borderId="13" xfId="0" applyFont="1" applyBorder="1"/>
    <xf numFmtId="49" fontId="8" fillId="0" borderId="14" xfId="0" applyNumberFormat="1" applyFont="1" applyBorder="1"/>
    <xf numFmtId="164" fontId="8" fillId="0" borderId="14" xfId="0" applyNumberFormat="1" applyFont="1" applyBorder="1"/>
    <xf numFmtId="165" fontId="1" fillId="0" borderId="14" xfId="0" applyNumberFormat="1" applyFont="1" applyBorder="1" applyAlignment="1">
      <alignment horizontal="center"/>
    </xf>
    <xf numFmtId="165" fontId="1" fillId="0" borderId="15" xfId="0" applyNumberFormat="1" applyFont="1" applyBorder="1" applyAlignment="1">
      <alignment horizontal="center"/>
    </xf>
    <xf numFmtId="165" fontId="10" fillId="4" borderId="16" xfId="0" applyNumberFormat="1" applyFont="1" applyFill="1" applyBorder="1" applyAlignment="1">
      <alignment horizontal="center"/>
    </xf>
    <xf numFmtId="4" fontId="3" fillId="5" borderId="0" xfId="0" applyNumberFormat="1" applyFont="1" applyFill="1" applyAlignment="1">
      <alignment horizontal="center"/>
    </xf>
    <xf numFmtId="165" fontId="10" fillId="5" borderId="0" xfId="0" applyNumberFormat="1" applyFont="1" applyFill="1" applyAlignment="1">
      <alignment horizontal="center"/>
    </xf>
    <xf numFmtId="4" fontId="3" fillId="4" borderId="10" xfId="0" applyNumberFormat="1" applyFont="1" applyFill="1" applyBorder="1" applyAlignment="1">
      <alignment horizontal="center"/>
    </xf>
    <xf numFmtId="4" fontId="3" fillId="4" borderId="11" xfId="0" applyNumberFormat="1" applyFont="1" applyFill="1" applyBorder="1" applyAlignment="1">
      <alignment horizontal="center"/>
    </xf>
    <xf numFmtId="4" fontId="3" fillId="4" borderId="1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</cellXfs>
  <cellStyles count="4">
    <cellStyle name="Comma" xfId="3" builtinId="3"/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2"/>
  <sheetViews>
    <sheetView tabSelected="1" topLeftCell="A11" workbookViewId="0">
      <selection activeCell="C26" sqref="C26"/>
    </sheetView>
  </sheetViews>
  <sheetFormatPr defaultColWidth="14.33203125" defaultRowHeight="16.5" customHeight="1" x14ac:dyDescent="0.3"/>
  <cols>
    <col min="1" max="1" width="4" bestFit="1" customWidth="1"/>
    <col min="2" max="2" width="23.44140625" bestFit="1" customWidth="1"/>
    <col min="3" max="3" width="72.88671875" customWidth="1"/>
    <col min="4" max="4" width="3.44140625" bestFit="1" customWidth="1"/>
    <col min="5" max="5" width="12.44140625" bestFit="1" customWidth="1"/>
    <col min="6" max="7" width="13.44140625" style="1" bestFit="1" customWidth="1"/>
    <col min="8" max="8" width="28.33203125" style="1" customWidth="1"/>
  </cols>
  <sheetData>
    <row r="1" spans="1:8" ht="16.5" customHeight="1" x14ac:dyDescent="0.3">
      <c r="B1" s="39" t="e" vm="1">
        <v>#VALUE!</v>
      </c>
      <c r="D1" s="36" t="s">
        <v>125</v>
      </c>
      <c r="E1" s="37"/>
      <c r="F1" s="37"/>
      <c r="G1" s="37"/>
      <c r="H1"/>
    </row>
    <row r="2" spans="1:8" ht="16.5" customHeight="1" x14ac:dyDescent="0.3">
      <c r="B2" s="39"/>
      <c r="D2" s="36" t="s">
        <v>126</v>
      </c>
      <c r="E2" s="37"/>
      <c r="F2" s="37"/>
      <c r="G2" s="37"/>
      <c r="H2"/>
    </row>
    <row r="3" spans="1:8" ht="16.5" customHeight="1" x14ac:dyDescent="0.3">
      <c r="B3" s="39"/>
      <c r="D3" s="36" t="s">
        <v>127</v>
      </c>
      <c r="E3" s="37"/>
      <c r="F3" s="37"/>
      <c r="G3" s="37"/>
      <c r="H3"/>
    </row>
    <row r="4" spans="1:8" ht="16.5" customHeight="1" x14ac:dyDescent="0.3">
      <c r="B4" s="39"/>
      <c r="D4" s="38" t="s">
        <v>128</v>
      </c>
      <c r="E4" s="37"/>
      <c r="F4" s="37"/>
      <c r="G4" s="37"/>
      <c r="H4"/>
    </row>
    <row r="5" spans="1:8" ht="16.5" customHeight="1" x14ac:dyDescent="0.3">
      <c r="B5" s="39"/>
      <c r="D5" s="36" t="s">
        <v>129</v>
      </c>
      <c r="E5" s="37"/>
      <c r="F5" s="37"/>
      <c r="G5" s="37"/>
      <c r="H5"/>
    </row>
    <row r="6" spans="1:8" ht="7.5" customHeight="1" x14ac:dyDescent="0.3">
      <c r="B6" s="1"/>
      <c r="D6" s="5"/>
      <c r="E6" s="5"/>
      <c r="F6" s="5"/>
      <c r="G6" s="5"/>
      <c r="H6" s="5"/>
    </row>
    <row r="7" spans="1:8" ht="16.5" customHeight="1" x14ac:dyDescent="0.3">
      <c r="A7" s="35" t="s">
        <v>130</v>
      </c>
      <c r="B7" s="35"/>
      <c r="C7" s="35"/>
      <c r="D7" s="35"/>
      <c r="E7" s="35"/>
      <c r="F7" s="35"/>
      <c r="G7" s="35"/>
      <c r="H7" s="35"/>
    </row>
    <row r="8" spans="1:8" ht="19.649999999999999" customHeight="1" x14ac:dyDescent="0.3">
      <c r="A8" s="35"/>
      <c r="B8" s="35"/>
      <c r="C8" s="35"/>
      <c r="D8" s="35"/>
      <c r="E8" s="35"/>
      <c r="F8" s="35"/>
      <c r="G8" s="35"/>
      <c r="H8" s="35"/>
    </row>
    <row r="9" spans="1:8" ht="7.5" customHeight="1" x14ac:dyDescent="0.3">
      <c r="A9" s="1"/>
      <c r="B9" s="1"/>
      <c r="C9" s="1"/>
      <c r="D9" s="1"/>
      <c r="E9" s="1"/>
    </row>
    <row r="10" spans="1:8" ht="16.5" customHeight="1" x14ac:dyDescent="0.35">
      <c r="A10" s="34" t="s">
        <v>122</v>
      </c>
      <c r="B10" s="34"/>
      <c r="C10" s="34"/>
      <c r="D10" s="34"/>
      <c r="E10" s="34"/>
      <c r="F10" s="34"/>
      <c r="G10" s="34"/>
      <c r="H10" s="34"/>
    </row>
    <row r="11" spans="1:8" ht="16.5" customHeight="1" thickBot="1" x14ac:dyDescent="0.35"/>
    <row r="12" spans="1:8" ht="38.25" customHeight="1" thickBot="1" x14ac:dyDescent="0.35">
      <c r="A12" s="15" t="s">
        <v>124</v>
      </c>
      <c r="B12" s="13" t="s">
        <v>0</v>
      </c>
      <c r="C12" s="13" t="s">
        <v>1</v>
      </c>
      <c r="D12" s="13" t="s">
        <v>123</v>
      </c>
      <c r="E12" s="13" t="s">
        <v>217</v>
      </c>
      <c r="F12" s="13" t="s">
        <v>2</v>
      </c>
      <c r="G12" s="14" t="s">
        <v>3</v>
      </c>
      <c r="H12" s="14" t="s">
        <v>223</v>
      </c>
    </row>
    <row r="13" spans="1:8" ht="14.4" x14ac:dyDescent="0.3">
      <c r="A13" s="17">
        <v>1</v>
      </c>
      <c r="B13" s="11" t="s">
        <v>4</v>
      </c>
      <c r="C13" s="11" t="s">
        <v>213</v>
      </c>
      <c r="D13" s="11" t="s">
        <v>5</v>
      </c>
      <c r="E13" s="12">
        <v>6923.6</v>
      </c>
      <c r="F13" s="18"/>
      <c r="G13" s="18"/>
      <c r="H13" s="19">
        <f>(G13+F13)*E13</f>
        <v>0</v>
      </c>
    </row>
    <row r="14" spans="1:8" ht="14.4" x14ac:dyDescent="0.3">
      <c r="A14" s="8">
        <v>2</v>
      </c>
      <c r="B14" s="9" t="s">
        <v>6</v>
      </c>
      <c r="C14" s="9" t="s">
        <v>212</v>
      </c>
      <c r="D14" s="9" t="s">
        <v>5</v>
      </c>
      <c r="E14" s="10">
        <v>38.5</v>
      </c>
      <c r="F14" s="20"/>
      <c r="G14" s="20"/>
      <c r="H14" s="21">
        <f t="shared" ref="H14:H77" si="0">(G14+F14)*E14</f>
        <v>0</v>
      </c>
    </row>
    <row r="15" spans="1:8" ht="14.4" x14ac:dyDescent="0.3">
      <c r="A15" s="8">
        <v>3</v>
      </c>
      <c r="B15" s="9" t="s">
        <v>7</v>
      </c>
      <c r="C15" s="9" t="s">
        <v>211</v>
      </c>
      <c r="D15" s="9" t="s">
        <v>5</v>
      </c>
      <c r="E15" s="10">
        <v>1078</v>
      </c>
      <c r="F15" s="20"/>
      <c r="G15" s="20"/>
      <c r="H15" s="21">
        <f t="shared" si="0"/>
        <v>0</v>
      </c>
    </row>
    <row r="16" spans="1:8" ht="14.4" x14ac:dyDescent="0.3">
      <c r="A16" s="8">
        <v>4</v>
      </c>
      <c r="B16" s="9" t="s">
        <v>8</v>
      </c>
      <c r="C16" s="9" t="s">
        <v>210</v>
      </c>
      <c r="D16" s="9" t="s">
        <v>5</v>
      </c>
      <c r="E16" s="10">
        <v>4290</v>
      </c>
      <c r="F16" s="20"/>
      <c r="G16" s="20"/>
      <c r="H16" s="21">
        <f t="shared" si="0"/>
        <v>0</v>
      </c>
    </row>
    <row r="17" spans="1:8" ht="14.4" x14ac:dyDescent="0.3">
      <c r="A17" s="8">
        <v>5</v>
      </c>
      <c r="B17" s="9" t="s">
        <v>9</v>
      </c>
      <c r="C17" s="9" t="s">
        <v>209</v>
      </c>
      <c r="D17" s="9" t="s">
        <v>5</v>
      </c>
      <c r="E17" s="10">
        <v>209</v>
      </c>
      <c r="F17" s="20"/>
      <c r="G17" s="20"/>
      <c r="H17" s="21">
        <f t="shared" si="0"/>
        <v>0</v>
      </c>
    </row>
    <row r="18" spans="1:8" ht="14.4" x14ac:dyDescent="0.3">
      <c r="A18" s="8">
        <v>6</v>
      </c>
      <c r="B18" s="9" t="s">
        <v>10</v>
      </c>
      <c r="C18" s="9" t="s">
        <v>208</v>
      </c>
      <c r="D18" s="9" t="s">
        <v>5</v>
      </c>
      <c r="E18" s="10">
        <v>14217</v>
      </c>
      <c r="F18" s="20"/>
      <c r="G18" s="20"/>
      <c r="H18" s="21">
        <f t="shared" si="0"/>
        <v>0</v>
      </c>
    </row>
    <row r="19" spans="1:8" ht="14.4" x14ac:dyDescent="0.3">
      <c r="A19" s="8">
        <v>7</v>
      </c>
      <c r="B19" s="9" t="s">
        <v>11</v>
      </c>
      <c r="C19" s="9" t="s">
        <v>207</v>
      </c>
      <c r="D19" s="9" t="s">
        <v>5</v>
      </c>
      <c r="E19" s="10">
        <v>1163</v>
      </c>
      <c r="F19" s="20"/>
      <c r="G19" s="20"/>
      <c r="H19" s="21">
        <f t="shared" si="0"/>
        <v>0</v>
      </c>
    </row>
    <row r="20" spans="1:8" ht="14.4" x14ac:dyDescent="0.3">
      <c r="A20" s="8">
        <v>8</v>
      </c>
      <c r="B20" s="9" t="s">
        <v>12</v>
      </c>
      <c r="C20" s="9" t="s">
        <v>13</v>
      </c>
      <c r="D20" s="9" t="s">
        <v>14</v>
      </c>
      <c r="E20" s="10">
        <v>1562</v>
      </c>
      <c r="F20" s="20"/>
      <c r="G20" s="20"/>
      <c r="H20" s="21">
        <f t="shared" si="0"/>
        <v>0</v>
      </c>
    </row>
    <row r="21" spans="1:8" ht="14.4" x14ac:dyDescent="0.3">
      <c r="A21" s="8">
        <v>9</v>
      </c>
      <c r="B21" s="9" t="s">
        <v>15</v>
      </c>
      <c r="C21" s="9" t="s">
        <v>16</v>
      </c>
      <c r="D21" s="9" t="s">
        <v>14</v>
      </c>
      <c r="E21" s="10">
        <v>4233</v>
      </c>
      <c r="F21" s="20"/>
      <c r="G21" s="20"/>
      <c r="H21" s="21">
        <f t="shared" si="0"/>
        <v>0</v>
      </c>
    </row>
    <row r="22" spans="1:8" ht="14.4" x14ac:dyDescent="0.3">
      <c r="A22" s="8">
        <v>10</v>
      </c>
      <c r="B22" s="9" t="s">
        <v>17</v>
      </c>
      <c r="C22" s="9" t="s">
        <v>18</v>
      </c>
      <c r="D22" s="9" t="s">
        <v>14</v>
      </c>
      <c r="E22" s="10">
        <v>2328</v>
      </c>
      <c r="F22" s="20"/>
      <c r="G22" s="20"/>
      <c r="H22" s="21">
        <f t="shared" si="0"/>
        <v>0</v>
      </c>
    </row>
    <row r="23" spans="1:8" ht="14.4" x14ac:dyDescent="0.3">
      <c r="A23" s="8">
        <v>11</v>
      </c>
      <c r="B23" s="9" t="s">
        <v>19</v>
      </c>
      <c r="C23" s="9" t="s">
        <v>219</v>
      </c>
      <c r="D23" s="9" t="s">
        <v>5</v>
      </c>
      <c r="E23" s="10">
        <v>3275.5</v>
      </c>
      <c r="F23" s="20"/>
      <c r="G23" s="20"/>
      <c r="H23" s="21">
        <f t="shared" si="0"/>
        <v>0</v>
      </c>
    </row>
    <row r="24" spans="1:8" ht="14.4" x14ac:dyDescent="0.3">
      <c r="A24" s="8">
        <v>12</v>
      </c>
      <c r="B24" s="9" t="s">
        <v>20</v>
      </c>
      <c r="C24" s="9" t="s">
        <v>220</v>
      </c>
      <c r="D24" s="9" t="s">
        <v>5</v>
      </c>
      <c r="E24" s="10">
        <v>622.5</v>
      </c>
      <c r="F24" s="20"/>
      <c r="G24" s="20"/>
      <c r="H24" s="21">
        <f t="shared" si="0"/>
        <v>0</v>
      </c>
    </row>
    <row r="25" spans="1:8" ht="14.4" x14ac:dyDescent="0.3">
      <c r="A25" s="8">
        <v>13</v>
      </c>
      <c r="B25" s="9" t="s">
        <v>21</v>
      </c>
      <c r="C25" s="9" t="s">
        <v>221</v>
      </c>
      <c r="D25" s="9" t="s">
        <v>5</v>
      </c>
      <c r="E25" s="10">
        <v>258</v>
      </c>
      <c r="F25" s="20"/>
      <c r="G25" s="20"/>
      <c r="H25" s="21">
        <f t="shared" si="0"/>
        <v>0</v>
      </c>
    </row>
    <row r="26" spans="1:8" ht="14.4" x14ac:dyDescent="0.3">
      <c r="A26" s="8">
        <v>14</v>
      </c>
      <c r="B26" s="9" t="s">
        <v>22</v>
      </c>
      <c r="C26" s="9" t="s">
        <v>222</v>
      </c>
      <c r="D26" s="9" t="s">
        <v>5</v>
      </c>
      <c r="E26" s="10">
        <v>16</v>
      </c>
      <c r="F26" s="20"/>
      <c r="G26" s="20"/>
      <c r="H26" s="21">
        <f t="shared" si="0"/>
        <v>0</v>
      </c>
    </row>
    <row r="27" spans="1:8" ht="14.4" x14ac:dyDescent="0.3">
      <c r="A27" s="8">
        <v>15</v>
      </c>
      <c r="B27" s="9" t="s">
        <v>23</v>
      </c>
      <c r="C27" s="9" t="s">
        <v>24</v>
      </c>
      <c r="D27" s="9" t="s">
        <v>25</v>
      </c>
      <c r="E27" s="10">
        <v>1183</v>
      </c>
      <c r="F27" s="20"/>
      <c r="G27" s="20"/>
      <c r="H27" s="21">
        <f t="shared" si="0"/>
        <v>0</v>
      </c>
    </row>
    <row r="28" spans="1:8" ht="14.4" x14ac:dyDescent="0.3">
      <c r="A28" s="8">
        <v>16</v>
      </c>
      <c r="B28" s="9" t="s">
        <v>26</v>
      </c>
      <c r="C28" s="9" t="s">
        <v>27</v>
      </c>
      <c r="D28" s="9" t="s">
        <v>25</v>
      </c>
      <c r="E28" s="10">
        <v>4</v>
      </c>
      <c r="F28" s="20"/>
      <c r="G28" s="20"/>
      <c r="H28" s="21">
        <f t="shared" si="0"/>
        <v>0</v>
      </c>
    </row>
    <row r="29" spans="1:8" ht="14.4" x14ac:dyDescent="0.3">
      <c r="A29" s="8">
        <v>17</v>
      </c>
      <c r="B29" s="9" t="s">
        <v>28</v>
      </c>
      <c r="C29" s="9" t="s">
        <v>29</v>
      </c>
      <c r="D29" s="9" t="s">
        <v>25</v>
      </c>
      <c r="E29" s="10">
        <v>1</v>
      </c>
      <c r="F29" s="20"/>
      <c r="G29" s="20"/>
      <c r="H29" s="21">
        <f t="shared" si="0"/>
        <v>0</v>
      </c>
    </row>
    <row r="30" spans="1:8" ht="14.4" x14ac:dyDescent="0.3">
      <c r="A30" s="8">
        <v>18</v>
      </c>
      <c r="B30" s="9" t="s">
        <v>30</v>
      </c>
      <c r="C30" s="9" t="s">
        <v>206</v>
      </c>
      <c r="D30" s="9" t="s">
        <v>25</v>
      </c>
      <c r="E30" s="10">
        <v>1</v>
      </c>
      <c r="F30" s="20"/>
      <c r="G30" s="20"/>
      <c r="H30" s="21">
        <f t="shared" si="0"/>
        <v>0</v>
      </c>
    </row>
    <row r="31" spans="1:8" ht="14.4" x14ac:dyDescent="0.3">
      <c r="A31" s="8">
        <v>19</v>
      </c>
      <c r="B31" s="9" t="s">
        <v>31</v>
      </c>
      <c r="C31" s="9" t="s">
        <v>205</v>
      </c>
      <c r="D31" s="9" t="s">
        <v>25</v>
      </c>
      <c r="E31" s="10">
        <v>1</v>
      </c>
      <c r="F31" s="20"/>
      <c r="G31" s="20"/>
      <c r="H31" s="21">
        <f t="shared" si="0"/>
        <v>0</v>
      </c>
    </row>
    <row r="32" spans="1:8" ht="14.4" x14ac:dyDescent="0.3">
      <c r="A32" s="8">
        <v>20</v>
      </c>
      <c r="B32" s="9" t="s">
        <v>32</v>
      </c>
      <c r="C32" s="9" t="s">
        <v>204</v>
      </c>
      <c r="D32" s="9" t="s">
        <v>25</v>
      </c>
      <c r="E32" s="10">
        <v>1</v>
      </c>
      <c r="F32" s="20"/>
      <c r="G32" s="20"/>
      <c r="H32" s="21">
        <f t="shared" si="0"/>
        <v>0</v>
      </c>
    </row>
    <row r="33" spans="1:8" ht="14.4" x14ac:dyDescent="0.3">
      <c r="A33" s="8">
        <v>21</v>
      </c>
      <c r="B33" s="9" t="s">
        <v>33</v>
      </c>
      <c r="C33" s="9" t="s">
        <v>203</v>
      </c>
      <c r="D33" s="9" t="s">
        <v>25</v>
      </c>
      <c r="E33" s="10">
        <v>1</v>
      </c>
      <c r="F33" s="20"/>
      <c r="G33" s="20"/>
      <c r="H33" s="21">
        <f t="shared" si="0"/>
        <v>0</v>
      </c>
    </row>
    <row r="34" spans="1:8" ht="14.4" x14ac:dyDescent="0.3">
      <c r="A34" s="8">
        <v>22</v>
      </c>
      <c r="B34" s="9" t="s">
        <v>34</v>
      </c>
      <c r="C34" s="9" t="s">
        <v>202</v>
      </c>
      <c r="D34" s="9" t="s">
        <v>25</v>
      </c>
      <c r="E34" s="10">
        <v>1181</v>
      </c>
      <c r="F34" s="20"/>
      <c r="G34" s="20"/>
      <c r="H34" s="21">
        <f t="shared" si="0"/>
        <v>0</v>
      </c>
    </row>
    <row r="35" spans="1:8" ht="14.4" x14ac:dyDescent="0.3">
      <c r="A35" s="8">
        <v>23</v>
      </c>
      <c r="B35" s="9" t="s">
        <v>35</v>
      </c>
      <c r="C35" s="9" t="s">
        <v>36</v>
      </c>
      <c r="D35" s="9" t="s">
        <v>25</v>
      </c>
      <c r="E35" s="10">
        <v>1</v>
      </c>
      <c r="F35" s="20"/>
      <c r="G35" s="20"/>
      <c r="H35" s="21">
        <f t="shared" si="0"/>
        <v>0</v>
      </c>
    </row>
    <row r="36" spans="1:8" ht="14.4" x14ac:dyDescent="0.3">
      <c r="A36" s="8">
        <v>24</v>
      </c>
      <c r="B36" s="9" t="s">
        <v>37</v>
      </c>
      <c r="C36" s="9" t="s">
        <v>36</v>
      </c>
      <c r="D36" s="9" t="s">
        <v>25</v>
      </c>
      <c r="E36" s="10">
        <v>1</v>
      </c>
      <c r="F36" s="20"/>
      <c r="G36" s="20"/>
      <c r="H36" s="21">
        <f t="shared" si="0"/>
        <v>0</v>
      </c>
    </row>
    <row r="37" spans="1:8" ht="14.4" x14ac:dyDescent="0.3">
      <c r="A37" s="8">
        <v>25</v>
      </c>
      <c r="B37" s="9" t="s">
        <v>38</v>
      </c>
      <c r="C37" s="9" t="s">
        <v>201</v>
      </c>
      <c r="D37" s="9" t="s">
        <v>25</v>
      </c>
      <c r="E37" s="10">
        <v>3186</v>
      </c>
      <c r="F37" s="20"/>
      <c r="G37" s="20"/>
      <c r="H37" s="21">
        <f t="shared" si="0"/>
        <v>0</v>
      </c>
    </row>
    <row r="38" spans="1:8" ht="14.4" x14ac:dyDescent="0.3">
      <c r="A38" s="8">
        <v>26</v>
      </c>
      <c r="B38" s="9" t="s">
        <v>39</v>
      </c>
      <c r="C38" s="9" t="s">
        <v>200</v>
      </c>
      <c r="D38" s="9" t="s">
        <v>25</v>
      </c>
      <c r="E38" s="10">
        <v>1025</v>
      </c>
      <c r="F38" s="20"/>
      <c r="G38" s="20"/>
      <c r="H38" s="21">
        <f t="shared" si="0"/>
        <v>0</v>
      </c>
    </row>
    <row r="39" spans="1:8" ht="14.4" x14ac:dyDescent="0.3">
      <c r="A39" s="8">
        <v>27</v>
      </c>
      <c r="B39" s="9" t="s">
        <v>40</v>
      </c>
      <c r="C39" s="9" t="s">
        <v>199</v>
      </c>
      <c r="D39" s="9" t="s">
        <v>25</v>
      </c>
      <c r="E39" s="10">
        <v>1</v>
      </c>
      <c r="F39" s="7" t="s">
        <v>218</v>
      </c>
      <c r="G39" s="16" t="s">
        <v>218</v>
      </c>
      <c r="H39" s="16" t="s">
        <v>218</v>
      </c>
    </row>
    <row r="40" spans="1:8" ht="14.4" x14ac:dyDescent="0.3">
      <c r="A40" s="8">
        <v>28</v>
      </c>
      <c r="B40" s="9" t="s">
        <v>41</v>
      </c>
      <c r="C40" s="9" t="s">
        <v>198</v>
      </c>
      <c r="D40" s="9" t="s">
        <v>25</v>
      </c>
      <c r="E40" s="10">
        <v>1183</v>
      </c>
      <c r="F40" s="7" t="s">
        <v>218</v>
      </c>
      <c r="G40" s="7" t="s">
        <v>218</v>
      </c>
      <c r="H40" s="7" t="s">
        <v>218</v>
      </c>
    </row>
    <row r="41" spans="1:8" ht="14.4" x14ac:dyDescent="0.3">
      <c r="A41" s="8">
        <v>29</v>
      </c>
      <c r="B41" s="9" t="s">
        <v>42</v>
      </c>
      <c r="C41" s="9" t="s">
        <v>197</v>
      </c>
      <c r="D41" s="9" t="s">
        <v>25</v>
      </c>
      <c r="E41" s="10">
        <v>2</v>
      </c>
      <c r="F41" s="7" t="s">
        <v>218</v>
      </c>
      <c r="G41" s="7" t="s">
        <v>218</v>
      </c>
      <c r="H41" s="7" t="s">
        <v>218</v>
      </c>
    </row>
    <row r="42" spans="1:8" ht="14.4" x14ac:dyDescent="0.3">
      <c r="A42" s="8">
        <v>30</v>
      </c>
      <c r="B42" s="9" t="s">
        <v>43</v>
      </c>
      <c r="C42" s="9" t="s">
        <v>196</v>
      </c>
      <c r="D42" s="9" t="s">
        <v>25</v>
      </c>
      <c r="E42" s="10">
        <v>13</v>
      </c>
      <c r="F42" s="7" t="s">
        <v>218</v>
      </c>
      <c r="G42" s="7" t="s">
        <v>218</v>
      </c>
      <c r="H42" s="7" t="s">
        <v>218</v>
      </c>
    </row>
    <row r="43" spans="1:8" ht="14.4" x14ac:dyDescent="0.3">
      <c r="A43" s="8">
        <v>31</v>
      </c>
      <c r="B43" s="9" t="s">
        <v>44</v>
      </c>
      <c r="C43" s="9" t="s">
        <v>195</v>
      </c>
      <c r="D43" s="9" t="s">
        <v>25</v>
      </c>
      <c r="E43" s="10">
        <v>2</v>
      </c>
      <c r="F43" s="7" t="s">
        <v>218</v>
      </c>
      <c r="G43" s="7" t="s">
        <v>218</v>
      </c>
      <c r="H43" s="7" t="s">
        <v>218</v>
      </c>
    </row>
    <row r="44" spans="1:8" ht="14.4" x14ac:dyDescent="0.3">
      <c r="A44" s="8">
        <v>32</v>
      </c>
      <c r="B44" s="9" t="s">
        <v>45</v>
      </c>
      <c r="C44" s="9" t="s">
        <v>194</v>
      </c>
      <c r="D44" s="9" t="s">
        <v>25</v>
      </c>
      <c r="E44" s="10">
        <v>71</v>
      </c>
      <c r="F44" s="7" t="s">
        <v>218</v>
      </c>
      <c r="G44" s="7" t="s">
        <v>218</v>
      </c>
      <c r="H44" s="7" t="s">
        <v>218</v>
      </c>
    </row>
    <row r="45" spans="1:8" ht="14.4" x14ac:dyDescent="0.3">
      <c r="A45" s="8">
        <v>33</v>
      </c>
      <c r="B45" s="9" t="s">
        <v>46</v>
      </c>
      <c r="C45" s="9" t="s">
        <v>193</v>
      </c>
      <c r="D45" s="9" t="s">
        <v>25</v>
      </c>
      <c r="E45" s="10">
        <v>5</v>
      </c>
      <c r="F45" s="7" t="s">
        <v>218</v>
      </c>
      <c r="G45" s="7" t="s">
        <v>218</v>
      </c>
      <c r="H45" s="7" t="s">
        <v>218</v>
      </c>
    </row>
    <row r="46" spans="1:8" ht="14.4" x14ac:dyDescent="0.3">
      <c r="A46" s="8">
        <v>34</v>
      </c>
      <c r="B46" s="9" t="s">
        <v>47</v>
      </c>
      <c r="C46" s="9" t="s">
        <v>192</v>
      </c>
      <c r="D46" s="9" t="s">
        <v>25</v>
      </c>
      <c r="E46" s="10">
        <v>1</v>
      </c>
      <c r="F46" s="7" t="s">
        <v>218</v>
      </c>
      <c r="G46" s="7" t="s">
        <v>218</v>
      </c>
      <c r="H46" s="7" t="s">
        <v>218</v>
      </c>
    </row>
    <row r="47" spans="1:8" ht="14.4" x14ac:dyDescent="0.3">
      <c r="A47" s="8">
        <v>35</v>
      </c>
      <c r="B47" s="9" t="s">
        <v>48</v>
      </c>
      <c r="C47" s="9" t="s">
        <v>191</v>
      </c>
      <c r="D47" s="9" t="s">
        <v>25</v>
      </c>
      <c r="E47" s="10">
        <v>1183</v>
      </c>
      <c r="F47" s="7" t="s">
        <v>218</v>
      </c>
      <c r="G47" s="7" t="s">
        <v>218</v>
      </c>
      <c r="H47" s="7" t="s">
        <v>218</v>
      </c>
    </row>
    <row r="48" spans="1:8" ht="14.4" x14ac:dyDescent="0.3">
      <c r="A48" s="8">
        <v>36</v>
      </c>
      <c r="B48" s="9" t="s">
        <v>49</v>
      </c>
      <c r="C48" s="9" t="s">
        <v>190</v>
      </c>
      <c r="D48" s="9" t="s">
        <v>25</v>
      </c>
      <c r="E48" s="10">
        <v>2</v>
      </c>
      <c r="F48" s="7" t="s">
        <v>218</v>
      </c>
      <c r="G48" s="7" t="s">
        <v>218</v>
      </c>
      <c r="H48" s="7" t="s">
        <v>218</v>
      </c>
    </row>
    <row r="49" spans="1:8" ht="14.4" x14ac:dyDescent="0.3">
      <c r="A49" s="8">
        <v>37</v>
      </c>
      <c r="B49" s="9" t="s">
        <v>50</v>
      </c>
      <c r="C49" s="9" t="s">
        <v>189</v>
      </c>
      <c r="D49" s="9" t="s">
        <v>25</v>
      </c>
      <c r="E49" s="10">
        <v>13</v>
      </c>
      <c r="F49" s="7" t="s">
        <v>218</v>
      </c>
      <c r="G49" s="7" t="s">
        <v>218</v>
      </c>
      <c r="H49" s="7" t="s">
        <v>218</v>
      </c>
    </row>
    <row r="50" spans="1:8" ht="14.4" x14ac:dyDescent="0.3">
      <c r="A50" s="8">
        <v>38</v>
      </c>
      <c r="B50" s="9" t="s">
        <v>51</v>
      </c>
      <c r="C50" s="9" t="s">
        <v>188</v>
      </c>
      <c r="D50" s="9" t="s">
        <v>25</v>
      </c>
      <c r="E50" s="10">
        <v>2</v>
      </c>
      <c r="F50" s="7" t="s">
        <v>218</v>
      </c>
      <c r="G50" s="7" t="s">
        <v>218</v>
      </c>
      <c r="H50" s="7" t="s">
        <v>218</v>
      </c>
    </row>
    <row r="51" spans="1:8" ht="14.4" x14ac:dyDescent="0.3">
      <c r="A51" s="8">
        <v>39</v>
      </c>
      <c r="B51" s="9" t="s">
        <v>52</v>
      </c>
      <c r="C51" s="9" t="s">
        <v>187</v>
      </c>
      <c r="D51" s="9" t="s">
        <v>25</v>
      </c>
      <c r="E51" s="10">
        <v>71</v>
      </c>
      <c r="F51" s="7" t="s">
        <v>218</v>
      </c>
      <c r="G51" s="7" t="s">
        <v>218</v>
      </c>
      <c r="H51" s="7" t="s">
        <v>218</v>
      </c>
    </row>
    <row r="52" spans="1:8" ht="14.4" x14ac:dyDescent="0.3">
      <c r="A52" s="8">
        <v>40</v>
      </c>
      <c r="B52" s="9" t="s">
        <v>53</v>
      </c>
      <c r="C52" s="9" t="s">
        <v>186</v>
      </c>
      <c r="D52" s="9" t="s">
        <v>25</v>
      </c>
      <c r="E52" s="10">
        <v>5</v>
      </c>
      <c r="F52" s="7" t="s">
        <v>218</v>
      </c>
      <c r="G52" s="7" t="s">
        <v>218</v>
      </c>
      <c r="H52" s="7" t="s">
        <v>218</v>
      </c>
    </row>
    <row r="53" spans="1:8" ht="14.4" x14ac:dyDescent="0.3">
      <c r="A53" s="8">
        <v>41</v>
      </c>
      <c r="B53" s="9" t="s">
        <v>54</v>
      </c>
      <c r="C53" s="9" t="s">
        <v>55</v>
      </c>
      <c r="D53" s="9" t="s">
        <v>14</v>
      </c>
      <c r="E53" s="10">
        <v>1562</v>
      </c>
      <c r="F53" s="20"/>
      <c r="G53" s="20"/>
      <c r="H53" s="21">
        <f t="shared" si="0"/>
        <v>0</v>
      </c>
    </row>
    <row r="54" spans="1:8" ht="14.4" x14ac:dyDescent="0.3">
      <c r="A54" s="8">
        <v>42</v>
      </c>
      <c r="B54" s="9" t="s">
        <v>56</v>
      </c>
      <c r="C54" s="9" t="s">
        <v>57</v>
      </c>
      <c r="D54" s="9" t="s">
        <v>14</v>
      </c>
      <c r="E54" s="10">
        <v>4233</v>
      </c>
      <c r="F54" s="20"/>
      <c r="G54" s="20"/>
      <c r="H54" s="21">
        <f t="shared" si="0"/>
        <v>0</v>
      </c>
    </row>
    <row r="55" spans="1:8" ht="14.4" x14ac:dyDescent="0.3">
      <c r="A55" s="8">
        <v>43</v>
      </c>
      <c r="B55" s="9" t="s">
        <v>58</v>
      </c>
      <c r="C55" s="9" t="s">
        <v>59</v>
      </c>
      <c r="D55" s="9" t="s">
        <v>14</v>
      </c>
      <c r="E55" s="10">
        <v>2328</v>
      </c>
      <c r="F55" s="20"/>
      <c r="G55" s="20"/>
      <c r="H55" s="21">
        <f t="shared" si="0"/>
        <v>0</v>
      </c>
    </row>
    <row r="56" spans="1:8" ht="14.4" x14ac:dyDescent="0.3">
      <c r="A56" s="8">
        <v>44</v>
      </c>
      <c r="B56" s="9" t="s">
        <v>60</v>
      </c>
      <c r="C56" s="9" t="s">
        <v>61</v>
      </c>
      <c r="D56" s="9" t="s">
        <v>5</v>
      </c>
      <c r="E56" s="10">
        <v>36</v>
      </c>
      <c r="F56" s="20"/>
      <c r="G56" s="20"/>
      <c r="H56" s="21">
        <f t="shared" si="0"/>
        <v>0</v>
      </c>
    </row>
    <row r="57" spans="1:8" ht="14.4" x14ac:dyDescent="0.3">
      <c r="A57" s="8">
        <v>45</v>
      </c>
      <c r="B57" s="9" t="s">
        <v>62</v>
      </c>
      <c r="C57" s="9" t="s">
        <v>185</v>
      </c>
      <c r="D57" s="9" t="s">
        <v>5</v>
      </c>
      <c r="E57" s="10">
        <v>34.5</v>
      </c>
      <c r="F57" s="20"/>
      <c r="G57" s="20"/>
      <c r="H57" s="21">
        <f t="shared" si="0"/>
        <v>0</v>
      </c>
    </row>
    <row r="58" spans="1:8" ht="14.4" x14ac:dyDescent="0.3">
      <c r="A58" s="8">
        <v>46</v>
      </c>
      <c r="B58" s="9" t="s">
        <v>63</v>
      </c>
      <c r="C58" s="9" t="s">
        <v>184</v>
      </c>
      <c r="D58" s="9" t="s">
        <v>5</v>
      </c>
      <c r="E58" s="10">
        <v>43</v>
      </c>
      <c r="F58" s="20"/>
      <c r="G58" s="20"/>
      <c r="H58" s="21">
        <f t="shared" si="0"/>
        <v>0</v>
      </c>
    </row>
    <row r="59" spans="1:8" ht="14.4" x14ac:dyDescent="0.3">
      <c r="A59" s="8">
        <v>47</v>
      </c>
      <c r="B59" s="9" t="s">
        <v>64</v>
      </c>
      <c r="C59" s="9" t="s">
        <v>183</v>
      </c>
      <c r="D59" s="9" t="s">
        <v>25</v>
      </c>
      <c r="E59" s="10">
        <v>16</v>
      </c>
      <c r="F59" s="20"/>
      <c r="G59" s="20"/>
      <c r="H59" s="21">
        <f t="shared" si="0"/>
        <v>0</v>
      </c>
    </row>
    <row r="60" spans="1:8" ht="14.4" x14ac:dyDescent="0.3">
      <c r="A60" s="8">
        <v>48</v>
      </c>
      <c r="B60" s="9" t="s">
        <v>65</v>
      </c>
      <c r="C60" s="9" t="s">
        <v>182</v>
      </c>
      <c r="D60" s="9" t="s">
        <v>5</v>
      </c>
      <c r="E60" s="10">
        <v>3241</v>
      </c>
      <c r="F60" s="20"/>
      <c r="G60" s="20"/>
      <c r="H60" s="21">
        <f t="shared" si="0"/>
        <v>0</v>
      </c>
    </row>
    <row r="61" spans="1:8" ht="14.4" x14ac:dyDescent="0.3">
      <c r="A61" s="8">
        <v>49</v>
      </c>
      <c r="B61" s="9" t="s">
        <v>66</v>
      </c>
      <c r="C61" s="9" t="s">
        <v>181</v>
      </c>
      <c r="D61" s="9" t="s">
        <v>5</v>
      </c>
      <c r="E61" s="10">
        <v>25.5</v>
      </c>
      <c r="F61" s="20"/>
      <c r="G61" s="20"/>
      <c r="H61" s="21">
        <f t="shared" si="0"/>
        <v>0</v>
      </c>
    </row>
    <row r="62" spans="1:8" ht="14.4" x14ac:dyDescent="0.3">
      <c r="A62" s="8">
        <v>50</v>
      </c>
      <c r="B62" s="9" t="s">
        <v>67</v>
      </c>
      <c r="C62" s="9" t="s">
        <v>180</v>
      </c>
      <c r="D62" s="9" t="s">
        <v>5</v>
      </c>
      <c r="E62" s="10">
        <v>597.5</v>
      </c>
      <c r="F62" s="20"/>
      <c r="G62" s="20"/>
      <c r="H62" s="21">
        <f t="shared" si="0"/>
        <v>0</v>
      </c>
    </row>
    <row r="63" spans="1:8" ht="14.4" x14ac:dyDescent="0.3">
      <c r="A63" s="8">
        <v>51</v>
      </c>
      <c r="B63" s="9" t="s">
        <v>68</v>
      </c>
      <c r="C63" s="9" t="s">
        <v>179</v>
      </c>
      <c r="D63" s="9" t="s">
        <v>5</v>
      </c>
      <c r="E63" s="10">
        <v>258</v>
      </c>
      <c r="F63" s="20"/>
      <c r="G63" s="20"/>
      <c r="H63" s="21">
        <f t="shared" si="0"/>
        <v>0</v>
      </c>
    </row>
    <row r="64" spans="1:8" ht="14.4" x14ac:dyDescent="0.3">
      <c r="A64" s="8">
        <v>52</v>
      </c>
      <c r="B64" s="9" t="s">
        <v>69</v>
      </c>
      <c r="C64" s="9" t="s">
        <v>178</v>
      </c>
      <c r="D64" s="9" t="s">
        <v>5</v>
      </c>
      <c r="E64" s="10">
        <v>854.5</v>
      </c>
      <c r="F64" s="20"/>
      <c r="G64" s="20"/>
      <c r="H64" s="21">
        <f t="shared" si="0"/>
        <v>0</v>
      </c>
    </row>
    <row r="65" spans="1:8" ht="14.4" x14ac:dyDescent="0.3">
      <c r="A65" s="8">
        <v>53</v>
      </c>
      <c r="B65" s="9" t="s">
        <v>70</v>
      </c>
      <c r="C65" s="9" t="s">
        <v>177</v>
      </c>
      <c r="D65" s="9" t="s">
        <v>5</v>
      </c>
      <c r="E65" s="10">
        <v>5</v>
      </c>
      <c r="F65" s="20"/>
      <c r="G65" s="20"/>
      <c r="H65" s="21">
        <f t="shared" si="0"/>
        <v>0</v>
      </c>
    </row>
    <row r="66" spans="1:8" ht="14.4" x14ac:dyDescent="0.3">
      <c r="A66" s="8">
        <v>54</v>
      </c>
      <c r="B66" s="9" t="s">
        <v>71</v>
      </c>
      <c r="C66" s="9" t="s">
        <v>176</v>
      </c>
      <c r="D66" s="9" t="s">
        <v>5</v>
      </c>
      <c r="E66" s="10">
        <v>2</v>
      </c>
      <c r="F66" s="20"/>
      <c r="G66" s="20"/>
      <c r="H66" s="21">
        <f t="shared" si="0"/>
        <v>0</v>
      </c>
    </row>
    <row r="67" spans="1:8" ht="14.4" x14ac:dyDescent="0.3">
      <c r="A67" s="8">
        <v>55</v>
      </c>
      <c r="B67" s="9" t="s">
        <v>72</v>
      </c>
      <c r="C67" s="9" t="s">
        <v>175</v>
      </c>
      <c r="D67" s="9" t="s">
        <v>5</v>
      </c>
      <c r="E67" s="10">
        <v>417</v>
      </c>
      <c r="F67" s="20"/>
      <c r="G67" s="20"/>
      <c r="H67" s="21">
        <f t="shared" si="0"/>
        <v>0</v>
      </c>
    </row>
    <row r="68" spans="1:8" ht="14.4" x14ac:dyDescent="0.3">
      <c r="A68" s="8">
        <v>56</v>
      </c>
      <c r="B68" s="9" t="s">
        <v>73</v>
      </c>
      <c r="C68" s="9" t="s">
        <v>174</v>
      </c>
      <c r="D68" s="9" t="s">
        <v>5</v>
      </c>
      <c r="E68" s="10">
        <v>1609</v>
      </c>
      <c r="F68" s="20"/>
      <c r="G68" s="20"/>
      <c r="H68" s="21">
        <f t="shared" si="0"/>
        <v>0</v>
      </c>
    </row>
    <row r="69" spans="1:8" ht="14.4" x14ac:dyDescent="0.3">
      <c r="A69" s="8">
        <v>57</v>
      </c>
      <c r="B69" s="9" t="s">
        <v>74</v>
      </c>
      <c r="C69" s="9" t="s">
        <v>173</v>
      </c>
      <c r="D69" s="9" t="s">
        <v>5</v>
      </c>
      <c r="E69" s="10">
        <v>41</v>
      </c>
      <c r="F69" s="20"/>
      <c r="G69" s="20"/>
      <c r="H69" s="21">
        <f t="shared" si="0"/>
        <v>0</v>
      </c>
    </row>
    <row r="70" spans="1:8" ht="14.4" x14ac:dyDescent="0.3">
      <c r="A70" s="8">
        <v>58</v>
      </c>
      <c r="B70" s="9" t="s">
        <v>75</v>
      </c>
      <c r="C70" s="9" t="s">
        <v>172</v>
      </c>
      <c r="D70" s="9" t="s">
        <v>5</v>
      </c>
      <c r="E70" s="10">
        <v>129</v>
      </c>
      <c r="F70" s="20"/>
      <c r="G70" s="20"/>
      <c r="H70" s="21">
        <f t="shared" si="0"/>
        <v>0</v>
      </c>
    </row>
    <row r="71" spans="1:8" ht="14.4" x14ac:dyDescent="0.3">
      <c r="A71" s="8">
        <v>59</v>
      </c>
      <c r="B71" s="9" t="s">
        <v>76</v>
      </c>
      <c r="C71" s="9" t="s">
        <v>171</v>
      </c>
      <c r="D71" s="9" t="s">
        <v>5</v>
      </c>
      <c r="E71" s="10">
        <v>638</v>
      </c>
      <c r="F71" s="20"/>
      <c r="G71" s="20"/>
      <c r="H71" s="21">
        <f t="shared" si="0"/>
        <v>0</v>
      </c>
    </row>
    <row r="72" spans="1:8" ht="14.4" x14ac:dyDescent="0.3">
      <c r="A72" s="8">
        <v>60</v>
      </c>
      <c r="B72" s="9" t="s">
        <v>77</v>
      </c>
      <c r="C72" s="9" t="s">
        <v>170</v>
      </c>
      <c r="D72" s="9" t="s">
        <v>5</v>
      </c>
      <c r="E72" s="10">
        <v>74</v>
      </c>
      <c r="F72" s="20"/>
      <c r="G72" s="20"/>
      <c r="H72" s="21">
        <f t="shared" si="0"/>
        <v>0</v>
      </c>
    </row>
    <row r="73" spans="1:8" ht="14.4" x14ac:dyDescent="0.3">
      <c r="A73" s="8">
        <v>61</v>
      </c>
      <c r="B73" s="9" t="s">
        <v>78</v>
      </c>
      <c r="C73" s="9" t="s">
        <v>169</v>
      </c>
      <c r="D73" s="9" t="s">
        <v>5</v>
      </c>
      <c r="E73" s="10">
        <v>4</v>
      </c>
      <c r="F73" s="20"/>
      <c r="G73" s="20"/>
      <c r="H73" s="21">
        <f t="shared" si="0"/>
        <v>0</v>
      </c>
    </row>
    <row r="74" spans="1:8" ht="14.4" x14ac:dyDescent="0.3">
      <c r="A74" s="8">
        <v>62</v>
      </c>
      <c r="B74" s="9" t="s">
        <v>79</v>
      </c>
      <c r="C74" s="9" t="s">
        <v>168</v>
      </c>
      <c r="D74" s="9" t="s">
        <v>5</v>
      </c>
      <c r="E74" s="10">
        <v>290.5</v>
      </c>
      <c r="F74" s="20"/>
      <c r="G74" s="20"/>
      <c r="H74" s="21">
        <f t="shared" si="0"/>
        <v>0</v>
      </c>
    </row>
    <row r="75" spans="1:8" ht="14.4" x14ac:dyDescent="0.3">
      <c r="A75" s="8">
        <v>63</v>
      </c>
      <c r="B75" s="9" t="s">
        <v>80</v>
      </c>
      <c r="C75" s="9" t="s">
        <v>167</v>
      </c>
      <c r="D75" s="9" t="s">
        <v>5</v>
      </c>
      <c r="E75" s="10">
        <v>32</v>
      </c>
      <c r="F75" s="20"/>
      <c r="G75" s="20"/>
      <c r="H75" s="21">
        <f t="shared" si="0"/>
        <v>0</v>
      </c>
    </row>
    <row r="76" spans="1:8" ht="14.4" x14ac:dyDescent="0.3">
      <c r="A76" s="8">
        <v>64</v>
      </c>
      <c r="B76" s="9" t="s">
        <v>81</v>
      </c>
      <c r="C76" s="9" t="s">
        <v>166</v>
      </c>
      <c r="D76" s="9" t="s">
        <v>5</v>
      </c>
      <c r="E76" s="10">
        <v>27</v>
      </c>
      <c r="F76" s="20"/>
      <c r="G76" s="20"/>
      <c r="H76" s="21">
        <f t="shared" si="0"/>
        <v>0</v>
      </c>
    </row>
    <row r="77" spans="1:8" ht="14.4" x14ac:dyDescent="0.3">
      <c r="A77" s="8">
        <v>65</v>
      </c>
      <c r="B77" s="9" t="s">
        <v>82</v>
      </c>
      <c r="C77" s="9" t="s">
        <v>165</v>
      </c>
      <c r="D77" s="9" t="s">
        <v>25</v>
      </c>
      <c r="E77" s="10">
        <v>43</v>
      </c>
      <c r="F77" s="20"/>
      <c r="G77" s="22"/>
      <c r="H77" s="21">
        <f t="shared" si="0"/>
        <v>0</v>
      </c>
    </row>
    <row r="78" spans="1:8" ht="14.4" x14ac:dyDescent="0.3">
      <c r="A78" s="8">
        <v>66</v>
      </c>
      <c r="B78" s="9" t="s">
        <v>83</v>
      </c>
      <c r="C78" s="9" t="s">
        <v>164</v>
      </c>
      <c r="D78" s="9" t="s">
        <v>25</v>
      </c>
      <c r="E78" s="10">
        <v>2</v>
      </c>
      <c r="F78" s="20"/>
      <c r="G78" s="20"/>
      <c r="H78" s="21">
        <f t="shared" ref="H78:H109" si="1">(G78+F78)*E78</f>
        <v>0</v>
      </c>
    </row>
    <row r="79" spans="1:8" ht="14.4" x14ac:dyDescent="0.3">
      <c r="A79" s="8">
        <v>67</v>
      </c>
      <c r="B79" s="9" t="s">
        <v>84</v>
      </c>
      <c r="C79" s="9" t="s">
        <v>163</v>
      </c>
      <c r="D79" s="9" t="s">
        <v>25</v>
      </c>
      <c r="E79" s="10">
        <v>5</v>
      </c>
      <c r="F79" s="20"/>
      <c r="G79" s="20"/>
      <c r="H79" s="21">
        <f t="shared" si="1"/>
        <v>0</v>
      </c>
    </row>
    <row r="80" spans="1:8" ht="14.4" x14ac:dyDescent="0.3">
      <c r="A80" s="8">
        <v>68</v>
      </c>
      <c r="B80" s="9" t="s">
        <v>85</v>
      </c>
      <c r="C80" s="9" t="s">
        <v>162</v>
      </c>
      <c r="D80" s="9" t="s">
        <v>25</v>
      </c>
      <c r="E80" s="10">
        <v>7</v>
      </c>
      <c r="F80" s="20"/>
      <c r="G80" s="20"/>
      <c r="H80" s="21">
        <f t="shared" si="1"/>
        <v>0</v>
      </c>
    </row>
    <row r="81" spans="1:8" ht="14.4" x14ac:dyDescent="0.3">
      <c r="A81" s="8">
        <v>69</v>
      </c>
      <c r="B81" s="9" t="s">
        <v>86</v>
      </c>
      <c r="C81" s="9" t="s">
        <v>161</v>
      </c>
      <c r="D81" s="9" t="s">
        <v>25</v>
      </c>
      <c r="E81" s="10">
        <v>1</v>
      </c>
      <c r="F81" s="20"/>
      <c r="G81" s="20"/>
      <c r="H81" s="21">
        <f t="shared" si="1"/>
        <v>0</v>
      </c>
    </row>
    <row r="82" spans="1:8" ht="14.4" x14ac:dyDescent="0.3">
      <c r="A82" s="8">
        <v>70</v>
      </c>
      <c r="B82" s="9" t="s">
        <v>87</v>
      </c>
      <c r="C82" s="9" t="s">
        <v>160</v>
      </c>
      <c r="D82" s="9" t="s">
        <v>25</v>
      </c>
      <c r="E82" s="10">
        <v>6</v>
      </c>
      <c r="F82" s="20"/>
      <c r="G82" s="20"/>
      <c r="H82" s="21">
        <f t="shared" si="1"/>
        <v>0</v>
      </c>
    </row>
    <row r="83" spans="1:8" ht="14.4" x14ac:dyDescent="0.3">
      <c r="A83" s="8">
        <v>71</v>
      </c>
      <c r="B83" s="9" t="s">
        <v>88</v>
      </c>
      <c r="C83" s="9" t="s">
        <v>159</v>
      </c>
      <c r="D83" s="9" t="s">
        <v>25</v>
      </c>
      <c r="E83" s="10">
        <v>5</v>
      </c>
      <c r="F83" s="20"/>
      <c r="G83" s="20"/>
      <c r="H83" s="21">
        <f t="shared" si="1"/>
        <v>0</v>
      </c>
    </row>
    <row r="84" spans="1:8" ht="14.4" x14ac:dyDescent="0.3">
      <c r="A84" s="8">
        <v>72</v>
      </c>
      <c r="B84" s="9" t="s">
        <v>158</v>
      </c>
      <c r="C84" s="9" t="s">
        <v>157</v>
      </c>
      <c r="D84" s="9" t="s">
        <v>25</v>
      </c>
      <c r="E84" s="10">
        <v>1</v>
      </c>
      <c r="F84" s="20"/>
      <c r="G84" s="20"/>
      <c r="H84" s="21">
        <f t="shared" si="1"/>
        <v>0</v>
      </c>
    </row>
    <row r="85" spans="1:8" ht="14.4" x14ac:dyDescent="0.3">
      <c r="A85" s="8">
        <v>73</v>
      </c>
      <c r="B85" s="9" t="s">
        <v>89</v>
      </c>
      <c r="C85" s="9" t="s">
        <v>156</v>
      </c>
      <c r="D85" s="9" t="s">
        <v>25</v>
      </c>
      <c r="E85" s="10">
        <v>2</v>
      </c>
      <c r="F85" s="20"/>
      <c r="G85" s="20"/>
      <c r="H85" s="21">
        <f t="shared" si="1"/>
        <v>0</v>
      </c>
    </row>
    <row r="86" spans="1:8" ht="14.4" x14ac:dyDescent="0.3">
      <c r="A86" s="8">
        <v>74</v>
      </c>
      <c r="B86" s="9" t="s">
        <v>90</v>
      </c>
      <c r="C86" s="9" t="s">
        <v>155</v>
      </c>
      <c r="D86" s="9" t="s">
        <v>25</v>
      </c>
      <c r="E86" s="10">
        <v>42</v>
      </c>
      <c r="F86" s="20"/>
      <c r="G86" s="20"/>
      <c r="H86" s="21">
        <f t="shared" si="1"/>
        <v>0</v>
      </c>
    </row>
    <row r="87" spans="1:8" ht="14.4" x14ac:dyDescent="0.3">
      <c r="A87" s="8">
        <v>75</v>
      </c>
      <c r="B87" s="9" t="s">
        <v>91</v>
      </c>
      <c r="C87" s="9" t="s">
        <v>154</v>
      </c>
      <c r="D87" s="9" t="s">
        <v>25</v>
      </c>
      <c r="E87" s="10">
        <v>465</v>
      </c>
      <c r="F87" s="20"/>
      <c r="G87" s="20"/>
      <c r="H87" s="21">
        <f t="shared" si="1"/>
        <v>0</v>
      </c>
    </row>
    <row r="88" spans="1:8" ht="14.4" x14ac:dyDescent="0.3">
      <c r="A88" s="8">
        <v>76</v>
      </c>
      <c r="B88" s="9" t="s">
        <v>92</v>
      </c>
      <c r="C88" s="9" t="s">
        <v>153</v>
      </c>
      <c r="D88" s="9" t="s">
        <v>25</v>
      </c>
      <c r="E88" s="10">
        <v>9</v>
      </c>
      <c r="F88" s="20"/>
      <c r="G88" s="20"/>
      <c r="H88" s="21">
        <f t="shared" si="1"/>
        <v>0</v>
      </c>
    </row>
    <row r="89" spans="1:8" ht="14.4" x14ac:dyDescent="0.3">
      <c r="A89" s="8">
        <v>77</v>
      </c>
      <c r="B89" s="9" t="s">
        <v>93</v>
      </c>
      <c r="C89" s="9" t="s">
        <v>152</v>
      </c>
      <c r="D89" s="9" t="s">
        <v>25</v>
      </c>
      <c r="E89" s="10">
        <v>36</v>
      </c>
      <c r="F89" s="20"/>
      <c r="G89" s="20"/>
      <c r="H89" s="21">
        <f t="shared" si="1"/>
        <v>0</v>
      </c>
    </row>
    <row r="90" spans="1:8" ht="14.4" x14ac:dyDescent="0.3">
      <c r="A90" s="8">
        <v>78</v>
      </c>
      <c r="B90" s="9" t="s">
        <v>94</v>
      </c>
      <c r="C90" s="9" t="s">
        <v>151</v>
      </c>
      <c r="D90" s="9" t="s">
        <v>25</v>
      </c>
      <c r="E90" s="10">
        <v>8</v>
      </c>
      <c r="F90" s="20"/>
      <c r="G90" s="20"/>
      <c r="H90" s="21">
        <f t="shared" si="1"/>
        <v>0</v>
      </c>
    </row>
    <row r="91" spans="1:8" ht="14.4" x14ac:dyDescent="0.3">
      <c r="A91" s="8">
        <v>79</v>
      </c>
      <c r="B91" s="9" t="s">
        <v>95</v>
      </c>
      <c r="C91" s="9" t="s">
        <v>150</v>
      </c>
      <c r="D91" s="9" t="s">
        <v>25</v>
      </c>
      <c r="E91" s="10">
        <v>11</v>
      </c>
      <c r="F91" s="20"/>
      <c r="G91" s="20"/>
      <c r="H91" s="21">
        <f t="shared" si="1"/>
        <v>0</v>
      </c>
    </row>
    <row r="92" spans="1:8" ht="14.4" x14ac:dyDescent="0.3">
      <c r="A92" s="8">
        <v>80</v>
      </c>
      <c r="B92" s="9" t="s">
        <v>96</v>
      </c>
      <c r="C92" s="9" t="s">
        <v>149</v>
      </c>
      <c r="D92" s="9" t="s">
        <v>25</v>
      </c>
      <c r="E92" s="10">
        <v>2</v>
      </c>
      <c r="F92" s="20"/>
      <c r="G92" s="20"/>
      <c r="H92" s="21">
        <f t="shared" si="1"/>
        <v>0</v>
      </c>
    </row>
    <row r="93" spans="1:8" ht="14.4" x14ac:dyDescent="0.3">
      <c r="A93" s="8">
        <v>81</v>
      </c>
      <c r="B93" s="9" t="s">
        <v>97</v>
      </c>
      <c r="C93" s="9" t="s">
        <v>148</v>
      </c>
      <c r="D93" s="9" t="s">
        <v>25</v>
      </c>
      <c r="E93" s="10">
        <v>139</v>
      </c>
      <c r="F93" s="20"/>
      <c r="G93" s="20"/>
      <c r="H93" s="21">
        <f t="shared" si="1"/>
        <v>0</v>
      </c>
    </row>
    <row r="94" spans="1:8" ht="14.4" x14ac:dyDescent="0.3">
      <c r="A94" s="8">
        <v>82</v>
      </c>
      <c r="B94" s="9" t="s">
        <v>98</v>
      </c>
      <c r="C94" s="9" t="s">
        <v>147</v>
      </c>
      <c r="D94" s="9" t="s">
        <v>25</v>
      </c>
      <c r="E94" s="10">
        <v>15</v>
      </c>
      <c r="F94" s="20"/>
      <c r="G94" s="20"/>
      <c r="H94" s="21">
        <f t="shared" si="1"/>
        <v>0</v>
      </c>
    </row>
    <row r="95" spans="1:8" ht="14.4" x14ac:dyDescent="0.3">
      <c r="A95" s="8">
        <v>83</v>
      </c>
      <c r="B95" s="9" t="s">
        <v>99</v>
      </c>
      <c r="C95" s="9" t="s">
        <v>146</v>
      </c>
      <c r="D95" s="9" t="s">
        <v>25</v>
      </c>
      <c r="E95" s="10">
        <v>1</v>
      </c>
      <c r="F95" s="20"/>
      <c r="G95" s="20"/>
      <c r="H95" s="21">
        <f t="shared" si="1"/>
        <v>0</v>
      </c>
    </row>
    <row r="96" spans="1:8" ht="14.4" x14ac:dyDescent="0.3">
      <c r="A96" s="8">
        <v>84</v>
      </c>
      <c r="B96" s="9" t="s">
        <v>100</v>
      </c>
      <c r="C96" s="9" t="s">
        <v>145</v>
      </c>
      <c r="D96" s="9" t="s">
        <v>25</v>
      </c>
      <c r="E96" s="10">
        <v>2</v>
      </c>
      <c r="F96" s="20"/>
      <c r="G96" s="20"/>
      <c r="H96" s="21">
        <f t="shared" si="1"/>
        <v>0</v>
      </c>
    </row>
    <row r="97" spans="1:8" ht="14.4" x14ac:dyDescent="0.3">
      <c r="A97" s="8">
        <v>85</v>
      </c>
      <c r="B97" s="9" t="s">
        <v>101</v>
      </c>
      <c r="C97" s="9" t="s">
        <v>144</v>
      </c>
      <c r="D97" s="9" t="s">
        <v>25</v>
      </c>
      <c r="E97" s="10">
        <v>5</v>
      </c>
      <c r="F97" s="20"/>
      <c r="G97" s="20"/>
      <c r="H97" s="21">
        <f t="shared" si="1"/>
        <v>0</v>
      </c>
    </row>
    <row r="98" spans="1:8" ht="14.4" x14ac:dyDescent="0.3">
      <c r="A98" s="8">
        <v>86</v>
      </c>
      <c r="B98" s="9" t="s">
        <v>102</v>
      </c>
      <c r="C98" s="9" t="s">
        <v>143</v>
      </c>
      <c r="D98" s="9" t="s">
        <v>25</v>
      </c>
      <c r="E98" s="10">
        <v>19</v>
      </c>
      <c r="F98" s="20"/>
      <c r="G98" s="20"/>
      <c r="H98" s="21">
        <f t="shared" si="1"/>
        <v>0</v>
      </c>
    </row>
    <row r="99" spans="1:8" ht="14.4" x14ac:dyDescent="0.3">
      <c r="A99" s="8">
        <v>87</v>
      </c>
      <c r="B99" s="9" t="s">
        <v>103</v>
      </c>
      <c r="C99" s="9" t="s">
        <v>142</v>
      </c>
      <c r="D99" s="9" t="s">
        <v>25</v>
      </c>
      <c r="E99" s="10">
        <v>4</v>
      </c>
      <c r="F99" s="20"/>
      <c r="G99" s="20"/>
      <c r="H99" s="21">
        <f t="shared" si="1"/>
        <v>0</v>
      </c>
    </row>
    <row r="100" spans="1:8" ht="14.4" x14ac:dyDescent="0.3">
      <c r="A100" s="8">
        <v>88</v>
      </c>
      <c r="B100" s="9" t="s">
        <v>104</v>
      </c>
      <c r="C100" s="9" t="s">
        <v>141</v>
      </c>
      <c r="D100" s="9" t="s">
        <v>25</v>
      </c>
      <c r="E100" s="10">
        <v>1</v>
      </c>
      <c r="F100" s="20"/>
      <c r="G100" s="20"/>
      <c r="H100" s="21">
        <f t="shared" si="1"/>
        <v>0</v>
      </c>
    </row>
    <row r="101" spans="1:8" ht="14.4" x14ac:dyDescent="0.3">
      <c r="A101" s="8">
        <v>89</v>
      </c>
      <c r="B101" s="9" t="s">
        <v>105</v>
      </c>
      <c r="C101" s="9" t="s">
        <v>140</v>
      </c>
      <c r="D101" s="9" t="s">
        <v>25</v>
      </c>
      <c r="E101" s="10">
        <v>1</v>
      </c>
      <c r="F101" s="20"/>
      <c r="G101" s="20"/>
      <c r="H101" s="21">
        <f t="shared" si="1"/>
        <v>0</v>
      </c>
    </row>
    <row r="102" spans="1:8" ht="14.4" x14ac:dyDescent="0.3">
      <c r="A102" s="8">
        <v>90</v>
      </c>
      <c r="B102" s="9" t="s">
        <v>106</v>
      </c>
      <c r="C102" s="9" t="s">
        <v>139</v>
      </c>
      <c r="D102" s="9" t="s">
        <v>25</v>
      </c>
      <c r="E102" s="10">
        <v>5</v>
      </c>
      <c r="F102" s="20"/>
      <c r="G102" s="20"/>
      <c r="H102" s="21">
        <f t="shared" si="1"/>
        <v>0</v>
      </c>
    </row>
    <row r="103" spans="1:8" ht="14.4" x14ac:dyDescent="0.3">
      <c r="A103" s="8">
        <v>91</v>
      </c>
      <c r="B103" s="9" t="s">
        <v>107</v>
      </c>
      <c r="C103" s="9" t="s">
        <v>138</v>
      </c>
      <c r="D103" s="9" t="s">
        <v>25</v>
      </c>
      <c r="E103" s="10">
        <v>1</v>
      </c>
      <c r="F103" s="20"/>
      <c r="G103" s="20"/>
      <c r="H103" s="21">
        <f t="shared" si="1"/>
        <v>0</v>
      </c>
    </row>
    <row r="104" spans="1:8" ht="14.4" x14ac:dyDescent="0.3">
      <c r="A104" s="8">
        <v>92</v>
      </c>
      <c r="B104" s="9" t="s">
        <v>137</v>
      </c>
      <c r="C104" s="9" t="s">
        <v>136</v>
      </c>
      <c r="D104" s="9" t="s">
        <v>25</v>
      </c>
      <c r="E104" s="10">
        <v>2</v>
      </c>
      <c r="F104" s="20"/>
      <c r="G104" s="20"/>
      <c r="H104" s="21">
        <f t="shared" si="1"/>
        <v>0</v>
      </c>
    </row>
    <row r="105" spans="1:8" ht="14.4" x14ac:dyDescent="0.3">
      <c r="A105" s="8">
        <v>93</v>
      </c>
      <c r="B105" s="9" t="s">
        <v>108</v>
      </c>
      <c r="C105" s="9" t="s">
        <v>135</v>
      </c>
      <c r="D105" s="9" t="s">
        <v>25</v>
      </c>
      <c r="E105" s="10">
        <v>1</v>
      </c>
      <c r="F105" s="20"/>
      <c r="G105" s="20"/>
      <c r="H105" s="21">
        <f t="shared" si="1"/>
        <v>0</v>
      </c>
    </row>
    <row r="106" spans="1:8" ht="14.4" x14ac:dyDescent="0.3">
      <c r="A106" s="8">
        <v>94</v>
      </c>
      <c r="B106" s="9" t="s">
        <v>109</v>
      </c>
      <c r="C106" s="9" t="s">
        <v>134</v>
      </c>
      <c r="D106" s="9" t="s">
        <v>25</v>
      </c>
      <c r="E106" s="10">
        <v>3</v>
      </c>
      <c r="F106" s="20"/>
      <c r="G106" s="20"/>
      <c r="H106" s="21">
        <f t="shared" si="1"/>
        <v>0</v>
      </c>
    </row>
    <row r="107" spans="1:8" ht="14.4" x14ac:dyDescent="0.3">
      <c r="A107" s="8">
        <v>95</v>
      </c>
      <c r="B107" s="9" t="s">
        <v>110</v>
      </c>
      <c r="C107" s="9" t="s">
        <v>133</v>
      </c>
      <c r="D107" s="9" t="s">
        <v>25</v>
      </c>
      <c r="E107" s="10">
        <v>1</v>
      </c>
      <c r="F107" s="20"/>
      <c r="G107" s="20"/>
      <c r="H107" s="21">
        <f t="shared" si="1"/>
        <v>0</v>
      </c>
    </row>
    <row r="108" spans="1:8" ht="14.4" x14ac:dyDescent="0.3">
      <c r="A108" s="8">
        <v>96</v>
      </c>
      <c r="B108" s="9" t="s">
        <v>111</v>
      </c>
      <c r="C108" s="9" t="s">
        <v>132</v>
      </c>
      <c r="D108" s="9" t="s">
        <v>25</v>
      </c>
      <c r="E108" s="10">
        <v>6</v>
      </c>
      <c r="F108" s="20"/>
      <c r="G108" s="20"/>
      <c r="H108" s="21">
        <f t="shared" si="1"/>
        <v>0</v>
      </c>
    </row>
    <row r="109" spans="1:8" ht="15" thickBot="1" x14ac:dyDescent="0.35">
      <c r="A109" s="23">
        <v>97</v>
      </c>
      <c r="B109" s="24" t="s">
        <v>112</v>
      </c>
      <c r="C109" s="24" t="s">
        <v>131</v>
      </c>
      <c r="D109" s="24" t="s">
        <v>25</v>
      </c>
      <c r="E109" s="25">
        <v>2</v>
      </c>
      <c r="F109" s="26"/>
      <c r="G109" s="26"/>
      <c r="H109" s="27">
        <f t="shared" si="1"/>
        <v>0</v>
      </c>
    </row>
    <row r="110" spans="1:8" ht="16.5" customHeight="1" thickBot="1" x14ac:dyDescent="0.35">
      <c r="A110" s="31" t="s">
        <v>214</v>
      </c>
      <c r="B110" s="32"/>
      <c r="C110" s="32"/>
      <c r="D110" s="32"/>
      <c r="E110" s="32"/>
      <c r="F110" s="32"/>
      <c r="G110" s="33"/>
      <c r="H110" s="28">
        <f>SUM(H13:H109)</f>
        <v>0</v>
      </c>
    </row>
    <row r="111" spans="1:8" ht="16.5" customHeight="1" x14ac:dyDescent="0.3">
      <c r="A111" s="29"/>
      <c r="B111" s="29"/>
      <c r="C111" s="29"/>
      <c r="D111" s="29"/>
      <c r="E111" s="29"/>
      <c r="F111" s="29"/>
      <c r="G111" s="29"/>
      <c r="H111" s="30"/>
    </row>
    <row r="112" spans="1:8" ht="16.5" customHeight="1" x14ac:dyDescent="0.35">
      <c r="B112" s="6" t="s">
        <v>215</v>
      </c>
      <c r="C112" s="4" t="s">
        <v>121</v>
      </c>
    </row>
    <row r="113" spans="3:3" ht="14.4" x14ac:dyDescent="0.3">
      <c r="C113" s="2"/>
    </row>
    <row r="114" spans="3:3" ht="14.4" x14ac:dyDescent="0.3">
      <c r="C114" s="2" t="s">
        <v>113</v>
      </c>
    </row>
    <row r="115" spans="3:3" ht="14.4" x14ac:dyDescent="0.3">
      <c r="C115" s="2" t="s">
        <v>114</v>
      </c>
    </row>
    <row r="116" spans="3:3" ht="14.4" x14ac:dyDescent="0.3">
      <c r="C116" s="2" t="s">
        <v>115</v>
      </c>
    </row>
    <row r="117" spans="3:3" ht="14.4" x14ac:dyDescent="0.3">
      <c r="C117" s="2" t="s">
        <v>116</v>
      </c>
    </row>
    <row r="118" spans="3:3" ht="14.4" x14ac:dyDescent="0.3">
      <c r="C118" s="2" t="s">
        <v>117</v>
      </c>
    </row>
    <row r="119" spans="3:3" ht="16.5" customHeight="1" x14ac:dyDescent="0.3">
      <c r="C119" s="3" t="s">
        <v>118</v>
      </c>
    </row>
    <row r="120" spans="3:3" ht="16.5" customHeight="1" x14ac:dyDescent="0.3">
      <c r="C120" s="3" t="s">
        <v>119</v>
      </c>
    </row>
    <row r="121" spans="3:3" ht="16.5" customHeight="1" x14ac:dyDescent="0.3">
      <c r="C121" s="3" t="s">
        <v>120</v>
      </c>
    </row>
    <row r="122" spans="3:3" ht="16.5" customHeight="1" x14ac:dyDescent="0.3">
      <c r="C122" s="2" t="s">
        <v>216</v>
      </c>
    </row>
  </sheetData>
  <mergeCells count="9">
    <mergeCell ref="A110:G110"/>
    <mergeCell ref="A10:H10"/>
    <mergeCell ref="A7:H8"/>
    <mergeCell ref="D1:G1"/>
    <mergeCell ref="D2:G2"/>
    <mergeCell ref="D3:G3"/>
    <mergeCell ref="D4:G4"/>
    <mergeCell ref="D5:G5"/>
    <mergeCell ref="B1:B5"/>
  </mergeCells>
  <hyperlinks>
    <hyperlink ref="D4" r:id="rId1" xr:uid="{BF9B7CB6-ECE3-42B5-8E13-EA50D66D2115}"/>
  </hyperlinks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Grivita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Ioan Ciobotaru</cp:lastModifiedBy>
  <dcterms:created xsi:type="dcterms:W3CDTF">2026-04-22T12:15:20Z</dcterms:created>
  <dcterms:modified xsi:type="dcterms:W3CDTF">2026-04-24T13:47:04Z</dcterms:modified>
</cp:coreProperties>
</file>